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over" sheetId="4" r:id="rId1"/>
    <sheet name="Parameters" sheetId="3" r:id="rId2"/>
    <sheet name="AdditionalResults" sheetId="5" r:id="rId3"/>
  </sheets>
  <calcPr calcId="152511"/>
</workbook>
</file>

<file path=xl/calcChain.xml><?xml version="1.0" encoding="utf-8"?>
<calcChain xmlns="http://schemas.openxmlformats.org/spreadsheetml/2006/main">
  <c r="J8" i="5" l="1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7" i="5"/>
</calcChain>
</file>

<file path=xl/sharedStrings.xml><?xml version="1.0" encoding="utf-8"?>
<sst xmlns="http://schemas.openxmlformats.org/spreadsheetml/2006/main" count="125" uniqueCount="74">
  <si>
    <t>Parameter</t>
  </si>
  <si>
    <t>Value</t>
  </si>
  <si>
    <t>Transform precoding</t>
  </si>
  <si>
    <t>Disabled</t>
  </si>
  <si>
    <t>Chongqing, China, 14 - 18 Oct, 2019</t>
    <phoneticPr fontId="0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</si>
  <si>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</si>
  <si>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3GPP TSG-RAN WG4 Meeting #96-e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</si>
  <si>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 xml:space="preserve">ZTE </t>
    </r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</si>
  <si>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Additional simulation results for NR HST BS demodulation performance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</si>
  <si>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7.15.3.2.1</t>
    </r>
  </si>
  <si>
    <t xml:space="preserve">Test parameters </t>
  </si>
  <si>
    <t>v = 350km/h</t>
  </si>
  <si>
    <t>v = 500km/h</t>
  </si>
  <si>
    <t>FFS: Enabled</t>
  </si>
  <si>
    <t>Number of Tx</t>
  </si>
  <si>
    <t>Number of Rx</t>
  </si>
  <si>
    <r>
      <t xml:space="preserve">Tunnel: 2, </t>
    </r>
    <r>
      <rPr>
        <sz val="10"/>
        <color rgb="FFFF0000"/>
        <rFont val="Calibri"/>
        <family val="2"/>
      </rPr>
      <t>1</t>
    </r>
  </si>
  <si>
    <t>Open space: 2, 8</t>
  </si>
  <si>
    <t>Number of layers</t>
  </si>
  <si>
    <t>SCS</t>
  </si>
  <si>
    <t>15kHz, 30kHz</t>
  </si>
  <si>
    <t>Reference signal</t>
  </si>
  <si>
    <t>DMRS type 1 with 1+1+1</t>
  </si>
  <si>
    <r>
      <t xml:space="preserve"> </t>
    </r>
    <r>
      <rPr>
        <i/>
        <sz val="10"/>
        <color rgb="FF000000"/>
        <rFont val="Font-weight : 400"/>
      </rPr>
      <t>l0</t>
    </r>
    <r>
      <rPr>
        <sz val="10"/>
        <color rgb="FF000000"/>
        <rFont val="Font-weight : 400"/>
      </rPr>
      <t xml:space="preserve"> </t>
    </r>
  </si>
  <si>
    <r>
      <t>l0</t>
    </r>
    <r>
      <rPr>
        <sz val="10"/>
        <color rgb="FF000000"/>
        <rFont val="Font-weight : 400"/>
      </rPr>
      <t xml:space="preserve"> = 2 or 3</t>
    </r>
  </si>
  <si>
    <t>symbols length</t>
  </si>
  <si>
    <t>start symbol index</t>
  </si>
  <si>
    <t>Time domain resource allocation type</t>
  </si>
  <si>
    <t>type A</t>
  </si>
  <si>
    <t>Frequency domain resource</t>
  </si>
  <si>
    <t>Full applicable test bandwidth</t>
  </si>
  <si>
    <t>MCS index</t>
  </si>
  <si>
    <t>Tunnel: MCS 2 and MCS 16</t>
  </si>
  <si>
    <t>Open space: MCS 2 and MCS 16</t>
  </si>
  <si>
    <t>MCS2 and [16] for 1T1R</t>
  </si>
  <si>
    <t>Maximum Doppler shift</t>
  </si>
  <si>
    <t>15kHz SCS: 1340Hz</t>
  </si>
  <si>
    <t>30kHz SCS: 2334Hz</t>
  </si>
  <si>
    <t>15kHz SCS: 1740Hz</t>
  </si>
  <si>
    <t>30kHz SCS: 3334Hz</t>
  </si>
  <si>
    <t>Carrier frequency (GHz)</t>
  </si>
  <si>
    <t>15kHz SCS: 2.1GHz</t>
  </si>
  <si>
    <t>15kHz SCS: 1.8GHz (Band n3)</t>
  </si>
  <si>
    <t>30kHz SCS: 3.6GHz</t>
  </si>
  <si>
    <t>Propagation condition</t>
  </si>
  <si>
    <t>HST single-tap channel model:</t>
  </si>
  <si>
    <t>Tunnel: Ds=300m, Dmin=2m</t>
  </si>
  <si>
    <t>Open space: Ds=700m, Dmin=150m</t>
  </si>
  <si>
    <r>
      <t xml:space="preserve">FFS: </t>
    </r>
    <r>
      <rPr>
        <sz val="10"/>
        <color rgb="FF0070C0"/>
        <rFont val="Font-weight : 400"/>
      </rPr>
      <t xml:space="preserve">Multi-path fading channel under high Doppler value </t>
    </r>
  </si>
  <si>
    <t>15kHz: [600]Hz; 30kHz: [1200]Hz</t>
  </si>
  <si>
    <t>SCS and BW</t>
  </si>
  <si>
    <r>
      <t>15kHz: 10MHz/</t>
    </r>
    <r>
      <rPr>
        <sz val="10"/>
        <color rgb="FFFF0000"/>
        <rFont val="Calibri"/>
        <family val="2"/>
      </rPr>
      <t>5MHz</t>
    </r>
    <r>
      <rPr>
        <sz val="10"/>
        <color rgb="FF000000"/>
        <rFont val="Calibri"/>
        <family val="2"/>
      </rPr>
      <t>; 30kHz: 40MHz/</t>
    </r>
    <r>
      <rPr>
        <sz val="10"/>
        <color rgb="FFFF0000"/>
        <rFont val="Calibri"/>
        <family val="2"/>
      </rPr>
      <t>10MHz</t>
    </r>
  </si>
  <si>
    <t xml:space="preserve">Number of HARQ transmissions </t>
  </si>
  <si>
    <t>Testing metric</t>
  </si>
  <si>
    <t>SNR @70% of maximum throughput</t>
  </si>
  <si>
    <t>ZTE</t>
  </si>
  <si>
    <t>Ideal</t>
  </si>
  <si>
    <t>Impairment</t>
  </si>
  <si>
    <t>70%thu</t>
  </si>
  <si>
    <t>l0=3</t>
  </si>
  <si>
    <t>l0=2</t>
  </si>
  <si>
    <t>FR1 Mappying type A 1T1R</t>
  </si>
  <si>
    <t>15kHz, 5MHz</t>
  </si>
  <si>
    <t>MCS2</t>
  </si>
  <si>
    <t>tunnel 350km/h</t>
  </si>
  <si>
    <t>MCS16</t>
  </si>
  <si>
    <t>15kHz, 10MHz</t>
  </si>
  <si>
    <t>tunnel 500km/h</t>
  </si>
  <si>
    <t>FR1 Mappying type A 1T2R</t>
  </si>
  <si>
    <t>open space 350km/h</t>
  </si>
  <si>
    <t>open space 500km/h</t>
  </si>
  <si>
    <t>FR1 Mappying type A 1T8R</t>
  </si>
  <si>
    <t>SCS 15k /CBW 5M</t>
  </si>
  <si>
    <t>R4-2010787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</si>
</sst>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宋体"/>
      <charset val="134"/>
    </font>
    <font>
      <sz val="10"/>
      <color rgb="FF0070C0"/>
      <name val="Calibri"/>
      <family val="2"/>
    </font>
    <font>
      <sz val="10"/>
      <color rgb="FFFF0000"/>
      <name val="Calibri"/>
      <family val="2"/>
    </font>
    <font>
      <sz val="10"/>
      <color rgb="FF000000"/>
      <name val="宋体"/>
      <charset val="134"/>
    </font>
    <font>
      <i/>
      <sz val="10"/>
      <color rgb="FF000000"/>
      <name val="Font-weight : 400"/>
    </font>
    <font>
      <sz val="10"/>
      <color rgb="FF000000"/>
      <name val="Font-weight : 400"/>
    </font>
    <font>
      <i/>
      <sz val="10"/>
      <color rgb="FF000000"/>
      <name val="宋体"/>
      <charset val="134"/>
    </font>
    <font>
      <sz val="10"/>
      <color rgb="FF0070C0"/>
      <name val="Font-weight : 400"/>
    </font>
    <font>
      <sz val="10"/>
      <color rgb="FF0070C0"/>
      <name val="宋体"/>
      <charset val="134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indexed="64"/>
      </right>
      <top style="thick">
        <color rgb="FF000000"/>
      </top>
      <bottom style="thick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78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2" applyFont="1" applyFill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Border="1"/>
    <xf numFmtId="0" fontId="21" fillId="0" borderId="9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</cellXfs>
  <cellStyles count="3">
    <cellStyle name="Normal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"/>
  <sheetViews>
    <sheetView tabSelected="1" workbookViewId="0">
      <selection activeCell="J3" sqref="J3"/>
    </sheetView>
  </sheetViews>
  <sheetFormatPr defaultRowHeight="15"/>
  <sheetData>
    <row r="2" spans="2:11">
      <c r="B2" s="1" t="s">
        <v>6</v>
      </c>
      <c r="C2" s="1"/>
      <c r="D2" s="1"/>
      <c r="E2" s="1"/>
      <c r="F2" s="1"/>
      <c r="G2" s="2"/>
      <c r="H2" s="1"/>
      <c r="I2" s="1"/>
      <c r="J2" s="1" t="s">
        <v>73</v>
      </c>
      <c r="K2" s="3"/>
    </row>
    <row r="3" spans="2:11">
      <c r="B3" s="1" t="s">
        <v>4</v>
      </c>
      <c r="C3" s="1"/>
      <c r="D3" s="4"/>
      <c r="E3" s="1"/>
      <c r="F3" s="1"/>
      <c r="G3" s="2"/>
      <c r="H3" s="1"/>
      <c r="I3" s="1"/>
      <c r="J3" s="1"/>
      <c r="K3" s="3"/>
    </row>
    <row r="4" spans="2:11">
      <c r="B4" s="5"/>
      <c r="C4" s="5"/>
      <c r="D4" s="5"/>
      <c r="E4" s="5"/>
      <c r="F4" s="5"/>
      <c r="G4" s="6"/>
      <c r="H4" s="5"/>
      <c r="I4" s="5"/>
      <c r="J4" s="5"/>
      <c r="K4" s="7"/>
    </row>
    <row r="5" spans="2:11">
      <c r="B5" s="8" t="s">
        <v>7</v>
      </c>
      <c r="C5" s="5"/>
      <c r="D5" s="5"/>
      <c r="E5" s="5"/>
      <c r="F5" s="5"/>
      <c r="G5" s="6"/>
      <c r="H5" s="5"/>
      <c r="I5" s="5"/>
      <c r="J5" s="5"/>
      <c r="K5" s="7"/>
    </row>
    <row r="6" spans="2:11">
      <c r="B6" s="9" t="s">
        <v>8</v>
      </c>
      <c r="C6" s="5"/>
      <c r="D6" s="5"/>
      <c r="E6" s="5"/>
      <c r="F6" s="5"/>
      <c r="G6" s="5"/>
      <c r="H6" s="5"/>
      <c r="I6" s="5"/>
      <c r="J6" s="5"/>
      <c r="K6" s="7"/>
    </row>
    <row r="7" spans="2:11">
      <c r="B7" s="4" t="s">
        <v>9</v>
      </c>
      <c r="C7" s="5"/>
      <c r="D7" s="5"/>
      <c r="E7" s="5"/>
      <c r="F7" s="5"/>
      <c r="G7" s="5"/>
      <c r="H7" s="5"/>
      <c r="I7" s="5"/>
      <c r="J7" s="5"/>
      <c r="K7" s="7"/>
    </row>
    <row r="8" spans="2:11">
      <c r="B8" s="9" t="s">
        <v>5</v>
      </c>
      <c r="C8" s="5"/>
      <c r="D8" s="5"/>
      <c r="E8" s="5"/>
      <c r="F8" s="5"/>
      <c r="G8" s="5"/>
      <c r="H8" s="5"/>
      <c r="I8" s="5"/>
      <c r="J8" s="5"/>
      <c r="K8" s="7"/>
    </row>
    <row r="9" spans="2:11">
      <c r="B9" s="5"/>
      <c r="C9" s="5"/>
      <c r="D9" s="5"/>
      <c r="E9" s="5"/>
      <c r="F9" s="5"/>
      <c r="G9" s="5"/>
      <c r="H9" s="5"/>
      <c r="I9" s="5"/>
      <c r="J9" s="5"/>
      <c r="K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2"/>
  <sheetViews>
    <sheetView workbookViewId="0">
      <selection activeCell="C17" sqref="C17:D17"/>
    </sheetView>
  </sheetViews>
  <sheetFormatPr defaultRowHeight="15"/>
  <cols>
    <col min="2" max="2" width="12.140625" customWidth="1"/>
    <col min="3" max="3" width="30.140625" customWidth="1"/>
    <col min="4" max="4" width="0.85546875" customWidth="1"/>
    <col min="7" max="7" width="16.140625" customWidth="1"/>
    <col min="8" max="8" width="25.85546875" customWidth="1"/>
    <col min="9" max="9" width="27.7109375" customWidth="1"/>
  </cols>
  <sheetData>
    <row r="2" spans="2:9" ht="15.75" thickBot="1">
      <c r="B2" s="16" t="s">
        <v>10</v>
      </c>
      <c r="C2" s="16"/>
      <c r="D2" s="16"/>
      <c r="G2" s="16"/>
      <c r="H2" s="17"/>
      <c r="I2" s="17"/>
    </row>
    <row r="3" spans="2:9" ht="16.5" thickTop="1" thickBot="1">
      <c r="B3" s="18" t="s">
        <v>0</v>
      </c>
      <c r="C3" s="20" t="s">
        <v>1</v>
      </c>
      <c r="D3" s="21"/>
      <c r="E3" s="21"/>
      <c r="F3" s="21"/>
      <c r="G3" s="22"/>
      <c r="H3" s="13"/>
      <c r="I3" s="13"/>
    </row>
    <row r="4" spans="2:9" ht="16.5" thickTop="1" thickBot="1">
      <c r="B4" s="19"/>
      <c r="C4" s="20" t="s">
        <v>11</v>
      </c>
      <c r="D4" s="23"/>
      <c r="E4" s="20" t="s">
        <v>12</v>
      </c>
      <c r="F4" s="21"/>
      <c r="G4" s="23"/>
    </row>
    <row r="5" spans="2:9" ht="15.75" thickTop="1">
      <c r="B5" s="24" t="s">
        <v>2</v>
      </c>
      <c r="C5" s="27" t="s">
        <v>3</v>
      </c>
      <c r="D5" s="28"/>
      <c r="E5" s="27" t="s">
        <v>3</v>
      </c>
      <c r="F5" s="29"/>
      <c r="G5" s="28"/>
    </row>
    <row r="6" spans="2:9">
      <c r="B6" s="25"/>
      <c r="C6" s="30"/>
      <c r="D6" s="31"/>
      <c r="E6" s="30"/>
      <c r="F6" s="32"/>
      <c r="G6" s="31"/>
    </row>
    <row r="7" spans="2:9" ht="15.75" thickBot="1">
      <c r="B7" s="26"/>
      <c r="C7" s="33" t="s">
        <v>13</v>
      </c>
      <c r="D7" s="34"/>
      <c r="E7" s="33" t="s">
        <v>13</v>
      </c>
      <c r="F7" s="35"/>
      <c r="G7" s="34"/>
    </row>
    <row r="8" spans="2:9" ht="16.5" thickTop="1" thickBot="1">
      <c r="B8" s="10" t="s">
        <v>14</v>
      </c>
      <c r="C8" s="36">
        <v>1</v>
      </c>
      <c r="D8" s="37"/>
      <c r="E8" s="36">
        <v>1</v>
      </c>
      <c r="F8" s="38"/>
      <c r="G8" s="37"/>
    </row>
    <row r="9" spans="2:9" ht="15.75" thickTop="1">
      <c r="B9" s="24" t="s">
        <v>15</v>
      </c>
      <c r="C9" s="27" t="s">
        <v>16</v>
      </c>
      <c r="D9" s="28"/>
      <c r="E9" s="27" t="s">
        <v>16</v>
      </c>
      <c r="F9" s="29"/>
      <c r="G9" s="28"/>
    </row>
    <row r="10" spans="2:9">
      <c r="B10" s="25"/>
      <c r="C10" s="30"/>
      <c r="D10" s="31"/>
      <c r="E10" s="30"/>
      <c r="F10" s="32"/>
      <c r="G10" s="31"/>
    </row>
    <row r="11" spans="2:9" ht="15.75" thickBot="1">
      <c r="B11" s="26"/>
      <c r="C11" s="39" t="s">
        <v>17</v>
      </c>
      <c r="D11" s="40"/>
      <c r="E11" s="39" t="s">
        <v>17</v>
      </c>
      <c r="F11" s="41"/>
      <c r="G11" s="40"/>
    </row>
    <row r="12" spans="2:9" ht="27" thickTop="1" thickBot="1">
      <c r="B12" s="10" t="s">
        <v>18</v>
      </c>
      <c r="C12" s="36">
        <v>1</v>
      </c>
      <c r="D12" s="37"/>
      <c r="E12" s="36">
        <v>1</v>
      </c>
      <c r="F12" s="38"/>
      <c r="G12" s="37"/>
    </row>
    <row r="13" spans="2:9" ht="16.5" thickTop="1" thickBot="1">
      <c r="B13" s="10" t="s">
        <v>19</v>
      </c>
      <c r="C13" s="42" t="s">
        <v>20</v>
      </c>
      <c r="D13" s="43"/>
      <c r="E13" s="42" t="s">
        <v>20</v>
      </c>
      <c r="F13" s="44"/>
      <c r="G13" s="43"/>
    </row>
    <row r="14" spans="2:9" ht="27" thickTop="1" thickBot="1">
      <c r="B14" s="10" t="s">
        <v>21</v>
      </c>
      <c r="C14" s="36" t="s">
        <v>22</v>
      </c>
      <c r="D14" s="37"/>
      <c r="E14" s="36" t="s">
        <v>22</v>
      </c>
      <c r="F14" s="38"/>
      <c r="G14" s="37"/>
    </row>
    <row r="15" spans="2:9" ht="16.5" thickTop="1" thickBot="1">
      <c r="B15" s="11" t="s">
        <v>23</v>
      </c>
      <c r="C15" s="45" t="s">
        <v>24</v>
      </c>
      <c r="D15" s="46"/>
      <c r="E15" s="45" t="s">
        <v>24</v>
      </c>
      <c r="F15" s="47"/>
      <c r="G15" s="46"/>
    </row>
    <row r="16" spans="2:9" ht="27" thickTop="1" thickBot="1">
      <c r="B16" s="10" t="s">
        <v>25</v>
      </c>
      <c r="C16" s="36">
        <v>14</v>
      </c>
      <c r="D16" s="37"/>
      <c r="E16" s="36">
        <v>14</v>
      </c>
      <c r="F16" s="38"/>
      <c r="G16" s="37"/>
    </row>
    <row r="17" spans="2:7" ht="37.5" thickTop="1" thickBot="1">
      <c r="B17" s="11" t="s">
        <v>26</v>
      </c>
      <c r="C17" s="36">
        <v>0</v>
      </c>
      <c r="D17" s="37"/>
      <c r="E17" s="36">
        <v>0</v>
      </c>
      <c r="F17" s="38"/>
      <c r="G17" s="37"/>
    </row>
    <row r="18" spans="2:7" ht="52.5" thickTop="1" thickBot="1">
      <c r="B18" s="10" t="s">
        <v>27</v>
      </c>
      <c r="C18" s="36" t="s">
        <v>28</v>
      </c>
      <c r="D18" s="37"/>
      <c r="E18" s="36" t="s">
        <v>28</v>
      </c>
      <c r="F18" s="38"/>
      <c r="G18" s="37"/>
    </row>
    <row r="19" spans="2:7" ht="37.5" thickTop="1" thickBot="1">
      <c r="B19" s="11" t="s">
        <v>29</v>
      </c>
      <c r="C19" s="42" t="s">
        <v>30</v>
      </c>
      <c r="D19" s="43"/>
      <c r="E19" s="42" t="s">
        <v>30</v>
      </c>
      <c r="F19" s="44"/>
      <c r="G19" s="43"/>
    </row>
    <row r="20" spans="2:7" ht="15.75" thickTop="1">
      <c r="B20" s="24" t="s">
        <v>31</v>
      </c>
      <c r="C20" s="27" t="s">
        <v>32</v>
      </c>
      <c r="D20" s="28"/>
      <c r="E20" s="27" t="s">
        <v>32</v>
      </c>
      <c r="F20" s="29"/>
      <c r="G20" s="28"/>
    </row>
    <row r="21" spans="2:7">
      <c r="B21" s="25"/>
      <c r="C21" s="30"/>
      <c r="D21" s="31"/>
      <c r="E21" s="30"/>
      <c r="F21" s="32"/>
      <c r="G21" s="31"/>
    </row>
    <row r="22" spans="2:7">
      <c r="B22" s="25"/>
      <c r="C22" s="48" t="s">
        <v>33</v>
      </c>
      <c r="D22" s="49"/>
      <c r="E22" s="48" t="s">
        <v>33</v>
      </c>
      <c r="F22" s="50"/>
      <c r="G22" s="49"/>
    </row>
    <row r="23" spans="2:7">
      <c r="B23" s="25"/>
      <c r="C23" s="30"/>
      <c r="D23" s="31"/>
      <c r="E23" s="30"/>
      <c r="F23" s="32"/>
      <c r="G23" s="31"/>
    </row>
    <row r="24" spans="2:7" ht="15.75" thickBot="1">
      <c r="B24" s="26"/>
      <c r="C24" s="33" t="s">
        <v>34</v>
      </c>
      <c r="D24" s="34"/>
      <c r="E24" s="33" t="s">
        <v>34</v>
      </c>
      <c r="F24" s="35"/>
      <c r="G24" s="34"/>
    </row>
    <row r="25" spans="2:7" ht="181.5" thickTop="1" thickBot="1">
      <c r="B25" s="10" t="s">
        <v>35</v>
      </c>
      <c r="C25" s="12" t="s">
        <v>36</v>
      </c>
      <c r="D25" s="12" t="s">
        <v>37</v>
      </c>
      <c r="E25" s="42" t="s">
        <v>38</v>
      </c>
      <c r="F25" s="43"/>
      <c r="G25" s="12" t="s">
        <v>39</v>
      </c>
    </row>
    <row r="26" spans="2:7" ht="15.75" thickTop="1">
      <c r="B26" s="51" t="s">
        <v>40</v>
      </c>
      <c r="C26" s="27" t="s">
        <v>41</v>
      </c>
      <c r="D26" s="28"/>
      <c r="E26" s="27" t="s">
        <v>42</v>
      </c>
      <c r="F26" s="29"/>
      <c r="G26" s="28"/>
    </row>
    <row r="27" spans="2:7">
      <c r="B27" s="52"/>
      <c r="C27" s="30"/>
      <c r="D27" s="31"/>
      <c r="E27" s="30"/>
      <c r="F27" s="32"/>
      <c r="G27" s="31"/>
    </row>
    <row r="28" spans="2:7" ht="15.75" thickBot="1">
      <c r="B28" s="53"/>
      <c r="C28" s="39" t="s">
        <v>43</v>
      </c>
      <c r="D28" s="40"/>
      <c r="E28" s="39" t="s">
        <v>43</v>
      </c>
      <c r="F28" s="41"/>
      <c r="G28" s="40"/>
    </row>
    <row r="29" spans="2:7" ht="15.75" thickTop="1">
      <c r="B29" s="24" t="s">
        <v>44</v>
      </c>
      <c r="C29" s="27" t="s">
        <v>45</v>
      </c>
      <c r="D29" s="29"/>
      <c r="E29" s="29"/>
      <c r="F29" s="29"/>
      <c r="G29" s="28"/>
    </row>
    <row r="30" spans="2:7">
      <c r="B30" s="25"/>
      <c r="C30" s="30"/>
      <c r="D30" s="32"/>
      <c r="E30" s="32"/>
      <c r="F30" s="32"/>
      <c r="G30" s="31"/>
    </row>
    <row r="31" spans="2:7">
      <c r="B31" s="25"/>
      <c r="C31" s="48" t="s">
        <v>46</v>
      </c>
      <c r="D31" s="50"/>
      <c r="E31" s="50"/>
      <c r="F31" s="50"/>
      <c r="G31" s="49"/>
    </row>
    <row r="32" spans="2:7">
      <c r="B32" s="25"/>
      <c r="C32" s="30"/>
      <c r="D32" s="32"/>
      <c r="E32" s="32"/>
      <c r="F32" s="32"/>
      <c r="G32" s="31"/>
    </row>
    <row r="33" spans="2:7">
      <c r="B33" s="25"/>
      <c r="C33" s="48" t="s">
        <v>47</v>
      </c>
      <c r="D33" s="50"/>
      <c r="E33" s="50"/>
      <c r="F33" s="50"/>
      <c r="G33" s="49"/>
    </row>
    <row r="34" spans="2:7">
      <c r="B34" s="25"/>
      <c r="C34" s="30"/>
      <c r="D34" s="32"/>
      <c r="E34" s="32"/>
      <c r="F34" s="32"/>
      <c r="G34" s="31"/>
    </row>
    <row r="35" spans="2:7">
      <c r="B35" s="25"/>
      <c r="C35" s="54" t="s">
        <v>48</v>
      </c>
      <c r="D35" s="55"/>
      <c r="E35" s="55"/>
      <c r="F35" s="55"/>
      <c r="G35" s="56"/>
    </row>
    <row r="36" spans="2:7">
      <c r="B36" s="25"/>
      <c r="C36" s="30"/>
      <c r="D36" s="32"/>
      <c r="E36" s="32"/>
      <c r="F36" s="32"/>
      <c r="G36" s="31"/>
    </row>
    <row r="37" spans="2:7" ht="15.75" thickBot="1">
      <c r="B37" s="26"/>
      <c r="C37" s="57" t="s">
        <v>49</v>
      </c>
      <c r="D37" s="58"/>
      <c r="E37" s="58"/>
      <c r="F37" s="58"/>
      <c r="G37" s="59"/>
    </row>
    <row r="38" spans="2:7" ht="16.5" thickTop="1" thickBot="1">
      <c r="B38" s="10" t="s">
        <v>50</v>
      </c>
      <c r="C38" s="36" t="s">
        <v>51</v>
      </c>
      <c r="D38" s="38"/>
      <c r="E38" s="38"/>
      <c r="F38" s="38"/>
      <c r="G38" s="37"/>
    </row>
    <row r="39" spans="2:7" ht="49.5" thickTop="1" thickBot="1">
      <c r="B39" s="11" t="s">
        <v>52</v>
      </c>
      <c r="C39" s="36">
        <v>4</v>
      </c>
      <c r="D39" s="38"/>
      <c r="E39" s="37"/>
      <c r="F39" s="36">
        <v>4</v>
      </c>
      <c r="G39" s="37"/>
    </row>
    <row r="40" spans="2:7" ht="25.5" thickTop="1" thickBot="1">
      <c r="B40" s="11" t="s">
        <v>53</v>
      </c>
      <c r="C40" s="42" t="s">
        <v>54</v>
      </c>
      <c r="D40" s="44"/>
      <c r="E40" s="43"/>
      <c r="F40" s="42" t="s">
        <v>54</v>
      </c>
      <c r="G40" s="43"/>
    </row>
    <row r="41" spans="2:7" ht="16.5" thickTop="1" thickBot="1">
      <c r="B41" s="60"/>
      <c r="C41" s="61"/>
      <c r="D41" s="61"/>
      <c r="E41" s="61"/>
      <c r="F41" s="61"/>
      <c r="G41" s="62"/>
    </row>
    <row r="42" spans="2:7" ht="15.75" thickTop="1"/>
  </sheetData>
  <mergeCells count="73">
    <mergeCell ref="B41:G41"/>
    <mergeCell ref="C38:G38"/>
    <mergeCell ref="C39:E39"/>
    <mergeCell ref="F39:G39"/>
    <mergeCell ref="C40:E40"/>
    <mergeCell ref="F40:G40"/>
    <mergeCell ref="B29:B37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E25:F25"/>
    <mergeCell ref="B26:B28"/>
    <mergeCell ref="C26:D26"/>
    <mergeCell ref="E26:G26"/>
    <mergeCell ref="C27:D27"/>
    <mergeCell ref="E27:G27"/>
    <mergeCell ref="C28:D28"/>
    <mergeCell ref="E28:G28"/>
    <mergeCell ref="C18:D18"/>
    <mergeCell ref="E18:G18"/>
    <mergeCell ref="C19:D19"/>
    <mergeCell ref="E19:G19"/>
    <mergeCell ref="B20:B24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15:D15"/>
    <mergeCell ref="E15:G15"/>
    <mergeCell ref="C16:D16"/>
    <mergeCell ref="E16:G16"/>
    <mergeCell ref="C17:D17"/>
    <mergeCell ref="E17:G17"/>
    <mergeCell ref="C12:D12"/>
    <mergeCell ref="E12:G12"/>
    <mergeCell ref="C13:D13"/>
    <mergeCell ref="E13:G13"/>
    <mergeCell ref="C14:D14"/>
    <mergeCell ref="E14:G14"/>
    <mergeCell ref="C8:D8"/>
    <mergeCell ref="E8:G8"/>
    <mergeCell ref="B9:B11"/>
    <mergeCell ref="C9:D9"/>
    <mergeCell ref="E9:G9"/>
    <mergeCell ref="C10:D10"/>
    <mergeCell ref="E10:G10"/>
    <mergeCell ref="C11:D11"/>
    <mergeCell ref="E11:G11"/>
    <mergeCell ref="B5:B7"/>
    <mergeCell ref="C5:D5"/>
    <mergeCell ref="E5:G5"/>
    <mergeCell ref="C6:D6"/>
    <mergeCell ref="E6:G6"/>
    <mergeCell ref="C7:D7"/>
    <mergeCell ref="E7:G7"/>
    <mergeCell ref="B2:D2"/>
    <mergeCell ref="G2:I2"/>
    <mergeCell ref="B3:B4"/>
    <mergeCell ref="C3:G3"/>
    <mergeCell ref="C4:D4"/>
    <mergeCell ref="E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3"/>
  <sheetViews>
    <sheetView workbookViewId="0">
      <selection activeCell="I7" sqref="I7"/>
    </sheetView>
  </sheetViews>
  <sheetFormatPr defaultRowHeight="15"/>
  <sheetData>
    <row r="2" spans="3:10" ht="15.75" thickBot="1"/>
    <row r="3" spans="3:10" ht="16.5" thickTop="1" thickBot="1">
      <c r="C3" s="69" t="s">
        <v>72</v>
      </c>
      <c r="D3" s="70"/>
      <c r="E3" s="70"/>
      <c r="F3" s="71"/>
      <c r="G3" s="63" t="s">
        <v>55</v>
      </c>
      <c r="H3" s="65"/>
      <c r="I3" s="65"/>
      <c r="J3" s="64"/>
    </row>
    <row r="4" spans="3:10" ht="16.5" customHeight="1" thickTop="1" thickBot="1">
      <c r="C4" s="72"/>
      <c r="D4" s="73"/>
      <c r="E4" s="73"/>
      <c r="F4" s="74"/>
      <c r="G4" s="63" t="s">
        <v>56</v>
      </c>
      <c r="H4" s="64"/>
      <c r="I4" s="63" t="s">
        <v>57</v>
      </c>
      <c r="J4" s="64"/>
    </row>
    <row r="5" spans="3:10" ht="15.75" thickTop="1">
      <c r="C5" s="72"/>
      <c r="D5" s="73"/>
      <c r="E5" s="73"/>
      <c r="F5" s="74"/>
      <c r="G5" s="14" t="s">
        <v>58</v>
      </c>
      <c r="H5" s="14" t="s">
        <v>58</v>
      </c>
      <c r="I5" s="14" t="s">
        <v>58</v>
      </c>
      <c r="J5" s="14" t="s">
        <v>58</v>
      </c>
    </row>
    <row r="6" spans="3:10" ht="15.75" thickBot="1">
      <c r="C6" s="75"/>
      <c r="D6" s="76"/>
      <c r="E6" s="76"/>
      <c r="F6" s="77"/>
      <c r="G6" s="15" t="s">
        <v>59</v>
      </c>
      <c r="H6" s="15" t="s">
        <v>60</v>
      </c>
      <c r="I6" s="15" t="s">
        <v>59</v>
      </c>
      <c r="J6" s="15" t="s">
        <v>60</v>
      </c>
    </row>
    <row r="7" spans="3:10" ht="27" customHeight="1" thickTop="1" thickBot="1">
      <c r="C7" s="66" t="s">
        <v>61</v>
      </c>
      <c r="D7" s="66" t="s">
        <v>62</v>
      </c>
      <c r="E7" s="15" t="s">
        <v>63</v>
      </c>
      <c r="F7" s="15" t="s">
        <v>64</v>
      </c>
      <c r="G7" s="15">
        <v>-2.92</v>
      </c>
      <c r="H7" s="15">
        <v>-2.93</v>
      </c>
      <c r="I7" s="15">
        <f>G7+2.5</f>
        <v>-0.41999999999999993</v>
      </c>
      <c r="J7" s="15">
        <f>H7+2.5</f>
        <v>-0.43000000000000016</v>
      </c>
    </row>
    <row r="8" spans="3:10" ht="27" thickTop="1" thickBot="1">
      <c r="C8" s="68"/>
      <c r="D8" s="67"/>
      <c r="E8" s="15" t="s">
        <v>65</v>
      </c>
      <c r="F8" s="15" t="s">
        <v>64</v>
      </c>
      <c r="G8" s="15">
        <v>9.57</v>
      </c>
      <c r="H8" s="15">
        <v>9.56</v>
      </c>
      <c r="I8" s="15">
        <f t="shared" ref="I8:I22" si="0">G8+2.5</f>
        <v>12.07</v>
      </c>
      <c r="J8" s="15">
        <f t="shared" ref="J8:J22" si="1">H8+2.5</f>
        <v>12.06</v>
      </c>
    </row>
    <row r="9" spans="3:10" ht="27" thickTop="1" thickBot="1">
      <c r="C9" s="68"/>
      <c r="D9" s="66" t="s">
        <v>66</v>
      </c>
      <c r="E9" s="15" t="s">
        <v>63</v>
      </c>
      <c r="F9" s="15" t="s">
        <v>67</v>
      </c>
      <c r="G9" s="15">
        <v>-2.91</v>
      </c>
      <c r="H9" s="15">
        <v>-2.91</v>
      </c>
      <c r="I9" s="15">
        <f t="shared" si="0"/>
        <v>-0.41000000000000014</v>
      </c>
      <c r="J9" s="15">
        <f t="shared" si="1"/>
        <v>-0.41000000000000014</v>
      </c>
    </row>
    <row r="10" spans="3:10" ht="27" thickTop="1" thickBot="1">
      <c r="C10" s="67"/>
      <c r="D10" s="67"/>
      <c r="E10" s="15" t="s">
        <v>65</v>
      </c>
      <c r="F10" s="15" t="s">
        <v>67</v>
      </c>
      <c r="G10" s="15">
        <v>9.7100000000000009</v>
      </c>
      <c r="H10" s="15">
        <v>9.69</v>
      </c>
      <c r="I10" s="15">
        <f t="shared" si="0"/>
        <v>12.21</v>
      </c>
      <c r="J10" s="15">
        <f t="shared" si="1"/>
        <v>12.19</v>
      </c>
    </row>
    <row r="11" spans="3:10" ht="27" customHeight="1" thickTop="1" thickBot="1">
      <c r="C11" s="66" t="s">
        <v>68</v>
      </c>
      <c r="D11" s="66" t="s">
        <v>62</v>
      </c>
      <c r="E11" s="15" t="s">
        <v>63</v>
      </c>
      <c r="F11" s="15" t="s">
        <v>64</v>
      </c>
      <c r="G11" s="15">
        <v>-5.68</v>
      </c>
      <c r="H11" s="15">
        <v>-5.71</v>
      </c>
      <c r="I11" s="15">
        <f t="shared" si="0"/>
        <v>-3.1799999999999997</v>
      </c>
      <c r="J11" s="15">
        <f t="shared" si="1"/>
        <v>-3.21</v>
      </c>
    </row>
    <row r="12" spans="3:10" ht="27" thickTop="1" thickBot="1">
      <c r="C12" s="68"/>
      <c r="D12" s="67"/>
      <c r="E12" s="15" t="s">
        <v>65</v>
      </c>
      <c r="F12" s="15" t="s">
        <v>64</v>
      </c>
      <c r="G12" s="15">
        <v>6.65</v>
      </c>
      <c r="H12" s="15">
        <v>6.64</v>
      </c>
      <c r="I12" s="15">
        <f t="shared" si="0"/>
        <v>9.15</v>
      </c>
      <c r="J12" s="15">
        <f t="shared" si="1"/>
        <v>9.14</v>
      </c>
    </row>
    <row r="13" spans="3:10" ht="27" thickTop="1" thickBot="1">
      <c r="C13" s="68"/>
      <c r="D13" s="66" t="s">
        <v>62</v>
      </c>
      <c r="E13" s="15" t="s">
        <v>63</v>
      </c>
      <c r="F13" s="15" t="s">
        <v>67</v>
      </c>
      <c r="G13" s="15">
        <v>-5.65</v>
      </c>
      <c r="H13" s="15">
        <v>-5.66</v>
      </c>
      <c r="I13" s="15">
        <f t="shared" si="0"/>
        <v>-3.1500000000000004</v>
      </c>
      <c r="J13" s="15">
        <f t="shared" si="1"/>
        <v>-3.16</v>
      </c>
    </row>
    <row r="14" spans="3:10" ht="27" thickTop="1" thickBot="1">
      <c r="C14" s="68"/>
      <c r="D14" s="67"/>
      <c r="E14" s="15" t="s">
        <v>65</v>
      </c>
      <c r="F14" s="15" t="s">
        <v>67</v>
      </c>
      <c r="G14" s="15">
        <v>6.99</v>
      </c>
      <c r="H14" s="15">
        <v>7.01</v>
      </c>
      <c r="I14" s="15">
        <f t="shared" si="0"/>
        <v>9.49</v>
      </c>
      <c r="J14" s="15">
        <f t="shared" si="1"/>
        <v>9.51</v>
      </c>
    </row>
    <row r="15" spans="3:10" ht="39.75" thickTop="1" thickBot="1">
      <c r="C15" s="68"/>
      <c r="D15" s="66" t="s">
        <v>62</v>
      </c>
      <c r="E15" s="15" t="s">
        <v>63</v>
      </c>
      <c r="F15" s="15" t="s">
        <v>69</v>
      </c>
      <c r="G15" s="15">
        <v>-5.74</v>
      </c>
      <c r="H15" s="15">
        <v>-5.74</v>
      </c>
      <c r="I15" s="15">
        <f t="shared" si="0"/>
        <v>-3.24</v>
      </c>
      <c r="J15" s="15">
        <f t="shared" si="1"/>
        <v>-3.24</v>
      </c>
    </row>
    <row r="16" spans="3:10" ht="39.75" thickTop="1" thickBot="1">
      <c r="C16" s="68"/>
      <c r="D16" s="67"/>
      <c r="E16" s="15" t="s">
        <v>65</v>
      </c>
      <c r="F16" s="15" t="s">
        <v>69</v>
      </c>
      <c r="G16" s="15">
        <v>6.56</v>
      </c>
      <c r="H16" s="15">
        <v>6.56</v>
      </c>
      <c r="I16" s="15">
        <f t="shared" si="0"/>
        <v>9.0599999999999987</v>
      </c>
      <c r="J16" s="15">
        <f t="shared" si="1"/>
        <v>9.0599999999999987</v>
      </c>
    </row>
    <row r="17" spans="3:10" ht="39.75" thickTop="1" thickBot="1">
      <c r="C17" s="68"/>
      <c r="D17" s="66" t="s">
        <v>62</v>
      </c>
      <c r="E17" s="15" t="s">
        <v>63</v>
      </c>
      <c r="F17" s="15" t="s">
        <v>70</v>
      </c>
      <c r="G17" s="15">
        <v>-5.7</v>
      </c>
      <c r="H17" s="15">
        <v>-5.72</v>
      </c>
      <c r="I17" s="15">
        <f t="shared" si="0"/>
        <v>-3.2</v>
      </c>
      <c r="J17" s="15">
        <f t="shared" si="1"/>
        <v>-3.2199999999999998</v>
      </c>
    </row>
    <row r="18" spans="3:10" ht="39.75" thickTop="1" thickBot="1">
      <c r="C18" s="67"/>
      <c r="D18" s="67"/>
      <c r="E18" s="15" t="s">
        <v>65</v>
      </c>
      <c r="F18" s="15" t="s">
        <v>70</v>
      </c>
      <c r="G18" s="15">
        <v>6.64</v>
      </c>
      <c r="H18" s="15">
        <v>6.64</v>
      </c>
      <c r="I18" s="15">
        <f t="shared" si="0"/>
        <v>9.14</v>
      </c>
      <c r="J18" s="15">
        <f t="shared" si="1"/>
        <v>9.14</v>
      </c>
    </row>
    <row r="19" spans="3:10" ht="39.75" thickTop="1" thickBot="1">
      <c r="C19" s="66" t="s">
        <v>71</v>
      </c>
      <c r="D19" s="66" t="s">
        <v>66</v>
      </c>
      <c r="E19" s="15" t="s">
        <v>63</v>
      </c>
      <c r="F19" s="15" t="s">
        <v>69</v>
      </c>
      <c r="G19" s="15">
        <v>-10.96</v>
      </c>
      <c r="H19" s="15">
        <v>-10.97</v>
      </c>
      <c r="I19" s="15">
        <f t="shared" si="0"/>
        <v>-8.4600000000000009</v>
      </c>
      <c r="J19" s="15">
        <f t="shared" si="1"/>
        <v>-8.4700000000000006</v>
      </c>
    </row>
    <row r="20" spans="3:10" ht="39.75" thickTop="1" thickBot="1">
      <c r="C20" s="68"/>
      <c r="D20" s="67"/>
      <c r="E20" s="15" t="s">
        <v>65</v>
      </c>
      <c r="F20" s="15" t="s">
        <v>69</v>
      </c>
      <c r="G20" s="15">
        <v>0.7</v>
      </c>
      <c r="H20" s="15">
        <v>0.6</v>
      </c>
      <c r="I20" s="15">
        <f t="shared" si="0"/>
        <v>3.2</v>
      </c>
      <c r="J20" s="15">
        <f t="shared" si="1"/>
        <v>3.1</v>
      </c>
    </row>
    <row r="21" spans="3:10" ht="39.75" customHeight="1" thickTop="1" thickBot="1">
      <c r="C21" s="68"/>
      <c r="D21" s="66" t="s">
        <v>66</v>
      </c>
      <c r="E21" s="15" t="s">
        <v>63</v>
      </c>
      <c r="F21" s="15" t="s">
        <v>70</v>
      </c>
      <c r="G21" s="15">
        <v>-10.95</v>
      </c>
      <c r="H21" s="15">
        <v>-10.96</v>
      </c>
      <c r="I21" s="15">
        <f t="shared" si="0"/>
        <v>-8.4499999999999993</v>
      </c>
      <c r="J21" s="15">
        <f t="shared" si="1"/>
        <v>-8.4600000000000009</v>
      </c>
    </row>
    <row r="22" spans="3:10" ht="39.75" thickTop="1" thickBot="1">
      <c r="C22" s="67"/>
      <c r="D22" s="67"/>
      <c r="E22" s="15" t="s">
        <v>65</v>
      </c>
      <c r="F22" s="15" t="s">
        <v>70</v>
      </c>
      <c r="G22" s="15">
        <v>0.95</v>
      </c>
      <c r="H22" s="15">
        <v>0.91</v>
      </c>
      <c r="I22" s="15">
        <f t="shared" si="0"/>
        <v>3.45</v>
      </c>
      <c r="J22" s="15">
        <f t="shared" si="1"/>
        <v>3.41</v>
      </c>
    </row>
    <row r="23" spans="3:10" ht="15.75" thickTop="1"/>
  </sheetData>
  <mergeCells count="15">
    <mergeCell ref="I4:J4"/>
    <mergeCell ref="G3:J3"/>
    <mergeCell ref="D21:D22"/>
    <mergeCell ref="C11:C18"/>
    <mergeCell ref="D15:D16"/>
    <mergeCell ref="D17:D18"/>
    <mergeCell ref="C19:C22"/>
    <mergeCell ref="D19:D20"/>
    <mergeCell ref="D11:D12"/>
    <mergeCell ref="D13:D14"/>
    <mergeCell ref="C3:F6"/>
    <mergeCell ref="G4:H4"/>
    <mergeCell ref="C7:C10"/>
    <mergeCell ref="D7:D8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Parameters</vt:lpstr>
      <vt:lpstr>AdditionalResults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2020-08-07T13:08:31Z</dcterms:modified>
</cp:coreProperties>
</file>